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D72C1010-1CAF-4223-858F-E00177F5D1AF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3a-REM&amp;D" sheetId="95" r:id="rId1"/>
  </sheets>
  <definedNames>
    <definedName name="ACHM.PAT.EX.RDWY._ASPHALT" localSheetId="0">#REF!</definedName>
    <definedName name="ACHM.PAT.EX.RDWY._ASPHALT">#REF!</definedName>
    <definedName name="MAINT.TRAF._PATCHING" localSheetId="0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95" l="1"/>
  <c r="D14" i="95" l="1"/>
  <c r="D13" i="95"/>
  <c r="C34" i="95"/>
  <c r="C35" i="95"/>
  <c r="C58" i="95" l="1"/>
  <c r="H64" i="95"/>
  <c r="G64" i="95"/>
  <c r="F64" i="95"/>
  <c r="C62" i="95"/>
  <c r="C61" i="95"/>
  <c r="C60" i="95"/>
  <c r="C59" i="95"/>
  <c r="C55" i="95"/>
  <c r="C54" i="95"/>
  <c r="C53" i="95"/>
  <c r="C52" i="95"/>
  <c r="D50" i="95"/>
  <c r="D49" i="95"/>
  <c r="D48" i="95"/>
  <c r="D47" i="95"/>
  <c r="C46" i="95"/>
  <c r="D45" i="95"/>
  <c r="C44" i="95"/>
  <c r="D41" i="95"/>
  <c r="D40" i="95"/>
  <c r="C37" i="95"/>
  <c r="C36" i="95"/>
  <c r="D29" i="95"/>
  <c r="C28" i="95"/>
  <c r="C27" i="95"/>
  <c r="D24" i="95"/>
  <c r="C23" i="95"/>
  <c r="D21" i="95"/>
  <c r="D20" i="95"/>
  <c r="C19" i="95"/>
  <c r="C18" i="95"/>
  <c r="D17" i="95"/>
  <c r="D16" i="95"/>
  <c r="C15" i="95"/>
  <c r="D12" i="95"/>
  <c r="D11" i="95"/>
  <c r="D10" i="95"/>
  <c r="D9" i="9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<sst xmlns="http://schemas.openxmlformats.org/spreadsheetml/2006/main" count="112" uniqueCount="88">
  <si>
    <t>EACH</t>
  </si>
  <si>
    <t>TOTALS:</t>
  </si>
  <si>
    <t>LOCATION</t>
  </si>
  <si>
    <t>LIN. FT.</t>
  </si>
  <si>
    <t>GUARDRAIL</t>
  </si>
  <si>
    <t>APPROACH GUTTERS</t>
  </si>
  <si>
    <t>LOG MILE</t>
  </si>
  <si>
    <t>REMOVAL AND DISPOSAL OF ITEMS</t>
  </si>
  <si>
    <t>NOTE:   THE QUANTITY SHOWN ABOVE FOR THE REMOVAL AND DISPOSAL OF GUARDRAIL SHALL INCLUDE</t>
  </si>
  <si>
    <t>THE REMOVAL AND DISPOSAL OF ALL GUARDRAIL TERMINALS AND TERMINAL ANCHOR POSTS.</t>
  </si>
  <si>
    <t>CONCRETE PIER PROTECTION</t>
  </si>
  <si>
    <t xml:space="preserve">        I-30 MAIN LANES</t>
  </si>
  <si>
    <t xml:space="preserve">        I-530 MAIN LANES</t>
  </si>
  <si>
    <t xml:space="preserve">        I-630 MAIN LANES</t>
  </si>
  <si>
    <t>BRIDGE NO. C5700 - EB RT.</t>
  </si>
  <si>
    <t>BRIDGE NO. B5700 - EB RT.</t>
  </si>
  <si>
    <t>BRIDGE NO. B5700 - EB LT.</t>
  </si>
  <si>
    <t>PEDESTRIAN BRIDGE PIER PROT. - WB LT.</t>
  </si>
  <si>
    <t>OH SIGN STRUCTURE - EB RT.</t>
  </si>
  <si>
    <t>BRIDGE NO. 05993 - EB RT.</t>
  </si>
  <si>
    <t>BRIDGE NO. 05482 - EB RT.</t>
  </si>
  <si>
    <t>BRIDGE NO. 05994 - WB LT.</t>
  </si>
  <si>
    <t>BRIDGE NO. 05994 - WB RT.</t>
  </si>
  <si>
    <t>BRIDGE NO. 05993 - WB RT.</t>
  </si>
  <si>
    <t>OH SIGN STRUCTURE - NB LT.</t>
  </si>
  <si>
    <t>OH SIGN STRUCTURE - NB RT.</t>
  </si>
  <si>
    <t>BRIDGE NO. 05699 - SB RT.</t>
  </si>
  <si>
    <t>BRIDGE NO. 05699 - SB LT.</t>
  </si>
  <si>
    <t>BRIDGE NO. B3395 - EB RT.</t>
  </si>
  <si>
    <t>BRIDGE NO. B3335 - EB RT.</t>
  </si>
  <si>
    <t>BRIDGE NO. A3179 - WB LT.</t>
  </si>
  <si>
    <t>BRIDGE NO. A3395 - WB RT.</t>
  </si>
  <si>
    <t>BRIDGE NO. A3397 - WB RT.</t>
  </si>
  <si>
    <t>BRIDGE NO. A3179 - WB RT.</t>
  </si>
  <si>
    <t>OH SIGN STRUCTURE - EB LT.</t>
  </si>
  <si>
    <t>BRIDGE NO. A3397 - EB RT.</t>
  </si>
  <si>
    <t>BRIDGE NO.</t>
  </si>
  <si>
    <t>BEGIN</t>
  </si>
  <si>
    <t>END</t>
  </si>
  <si>
    <t>A3335</t>
  </si>
  <si>
    <t>B3335</t>
  </si>
  <si>
    <t>A3395</t>
  </si>
  <si>
    <t>B3395</t>
  </si>
  <si>
    <t>A3397</t>
  </si>
  <si>
    <t>I-30</t>
  </si>
  <si>
    <t>ALG</t>
  </si>
  <si>
    <t>I-530</t>
  </si>
  <si>
    <t>05699</t>
  </si>
  <si>
    <t>03332</t>
  </si>
  <si>
    <t>I-630</t>
  </si>
  <si>
    <t>C3397</t>
  </si>
  <si>
    <t>05992</t>
  </si>
  <si>
    <t>05994</t>
  </si>
  <si>
    <t>05993</t>
  </si>
  <si>
    <t>05482</t>
  </si>
  <si>
    <t>B3179</t>
  </si>
  <si>
    <t>A3179</t>
  </si>
  <si>
    <t>B2623</t>
  </si>
  <si>
    <t>A2623</t>
  </si>
  <si>
    <t>05698</t>
  </si>
  <si>
    <t>I-440</t>
  </si>
  <si>
    <t>A5700</t>
  </si>
  <si>
    <t>B5700</t>
  </si>
  <si>
    <t>C5700</t>
  </si>
  <si>
    <t>D5700</t>
  </si>
  <si>
    <t>F5700</t>
  </si>
  <si>
    <t xml:space="preserve">        I-530 RAMPS</t>
  </si>
  <si>
    <t>BRIDGE NO. 05698 - WB RT.</t>
  </si>
  <si>
    <t>BRIDGE NO. 05698 - WB LT.</t>
  </si>
  <si>
    <t xml:space="preserve">        I-630 RAMPS</t>
  </si>
  <si>
    <t>BRIDGE NO. C3397 - SB RT.</t>
  </si>
  <si>
    <t>BRIDGE NO. C3397 - SB LT.</t>
  </si>
  <si>
    <t xml:space="preserve">        I-440 RAMPS</t>
  </si>
  <si>
    <t>BRIDGE NO. 05992 - NB RT.</t>
  </si>
  <si>
    <t>BRIDGE NO. 05992 - NB LT.</t>
  </si>
  <si>
    <t>BRIDGE NO. D5700 - EB LT.</t>
  </si>
  <si>
    <t>BRIDGE NO. D5700 - EB RT.</t>
  </si>
  <si>
    <t>BRIDGE NO. 05699/C5700 - SB LT.</t>
  </si>
  <si>
    <t>BRIDGE NO. 05482/05993 - WB RT.</t>
  </si>
  <si>
    <t>BRIDGE NO. 05482/05993 - EB RT.</t>
  </si>
  <si>
    <t>BRIDGE NO. 03332 PIER PROT. - WB LT.</t>
  </si>
  <si>
    <t>BRIDGE NO. 03332 PIER PROT. - WB RT.</t>
  </si>
  <si>
    <t>BRIDGE NO. A3335 - WB RT.</t>
  </si>
  <si>
    <t>BARRIER WALL PROT. - EB RT.</t>
  </si>
  <si>
    <t>OH SIGN STRUCTURE - WB RT.</t>
  </si>
  <si>
    <t>BRIDGE NO. F5700/05699 PIER PROT. - EB RT.</t>
  </si>
  <si>
    <t>BRIDGE NO. F5700/05699 PIER PROT. - EB LT.</t>
  </si>
  <si>
    <t>IMPACT ATTENUATION BARRIER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</si>
</sst>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\+00"/>
    <numFmt numFmtId="165" formatCode="0.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0">
    <xf numFmtId="0" fontId="0" fillId="0" borderId="0"/>
    <xf numFmtId="0" fontId="4" fillId="0" borderId="0"/>
    <xf numFmtId="0" fontId="8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165" fontId="7" fillId="0" borderId="3" xfId="0" applyNumberFormat="1" applyFont="1" applyBorder="1" applyAlignment="1">
      <alignment horizontal="center"/>
    </xf>
    <xf numFmtId="164" fontId="7" fillId="0" borderId="8" xfId="0" applyNumberFormat="1" applyFont="1" applyBorder="1"/>
    <xf numFmtId="165" fontId="7" fillId="0" borderId="3" xfId="2" applyNumberFormat="1" applyFont="1" applyBorder="1" applyAlignment="1">
      <alignment horizontal="center"/>
    </xf>
    <xf numFmtId="0" fontId="7" fillId="0" borderId="0" xfId="2" applyFont="1"/>
    <xf numFmtId="0" fontId="8" fillId="0" borderId="0" xfId="2"/>
    <xf numFmtId="0" fontId="9" fillId="0" borderId="0" xfId="2" applyFont="1" applyAlignment="1">
      <alignment horizontal="center" vertical="center"/>
    </xf>
    <xf numFmtId="0" fontId="6" fillId="0" borderId="0" xfId="2" applyFont="1"/>
    <xf numFmtId="0" fontId="5" fillId="0" borderId="0" xfId="2" applyFont="1"/>
    <xf numFmtId="0" fontId="6" fillId="0" borderId="5" xfId="2" applyFont="1" applyBorder="1" applyAlignment="1">
      <alignment horizontal="centerContinuous"/>
    </xf>
    <xf numFmtId="0" fontId="6" fillId="0" borderId="11" xfId="2" applyFont="1" applyBorder="1" applyAlignment="1">
      <alignment horizontal="center"/>
    </xf>
    <xf numFmtId="164" fontId="7" fillId="0" borderId="3" xfId="2" applyNumberFormat="1" applyFont="1" applyBorder="1"/>
    <xf numFmtId="1" fontId="7" fillId="0" borderId="3" xfId="2" applyNumberFormat="1" applyFont="1" applyBorder="1" applyAlignment="1">
      <alignment horizontal="center"/>
    </xf>
    <xf numFmtId="1" fontId="7" fillId="0" borderId="7" xfId="2" applyNumberFormat="1" applyFont="1" applyBorder="1" applyAlignment="1">
      <alignment horizontal="center"/>
    </xf>
    <xf numFmtId="165" fontId="7" fillId="0" borderId="0" xfId="2" applyNumberFormat="1" applyFont="1"/>
    <xf numFmtId="164" fontId="7" fillId="0" borderId="8" xfId="2" applyNumberFormat="1" applyFont="1" applyBorder="1"/>
    <xf numFmtId="0" fontId="7" fillId="0" borderId="3" xfId="0" applyFont="1" applyBorder="1" applyAlignment="1">
      <alignment horizontal="left"/>
    </xf>
    <xf numFmtId="0" fontId="7" fillId="0" borderId="0" xfId="2" quotePrefix="1" applyFont="1"/>
    <xf numFmtId="165" fontId="7" fillId="0" borderId="16" xfId="2" applyNumberFormat="1" applyFont="1" applyBorder="1" applyAlignment="1">
      <alignment horizontal="center"/>
    </xf>
    <xf numFmtId="164" fontId="7" fillId="0" borderId="13" xfId="2" applyNumberFormat="1" applyFont="1" applyBorder="1"/>
    <xf numFmtId="1" fontId="7" fillId="0" borderId="16" xfId="2" applyNumberFormat="1" applyFont="1" applyBorder="1" applyAlignment="1">
      <alignment horizontal="center"/>
    </xf>
    <xf numFmtId="1" fontId="7" fillId="0" borderId="6" xfId="2" applyNumberFormat="1" applyFont="1" applyBorder="1" applyAlignment="1">
      <alignment horizontal="center"/>
    </xf>
    <xf numFmtId="164" fontId="7" fillId="0" borderId="16" xfId="2" applyNumberFormat="1" applyFont="1" applyBorder="1"/>
    <xf numFmtId="164" fontId="7" fillId="0" borderId="7" xfId="2" applyNumberFormat="1" applyFont="1" applyBorder="1"/>
    <xf numFmtId="164" fontId="7" fillId="0" borderId="10" xfId="2" applyNumberFormat="1" applyFont="1" applyBorder="1"/>
    <xf numFmtId="164" fontId="7" fillId="0" borderId="1" xfId="2" applyNumberFormat="1" applyFont="1" applyBorder="1" applyAlignment="1">
      <alignment horizontal="center"/>
    </xf>
    <xf numFmtId="164" fontId="7" fillId="0" borderId="9" xfId="2" applyNumberFormat="1" applyFont="1" applyBorder="1"/>
    <xf numFmtId="1" fontId="7" fillId="0" borderId="1" xfId="2" applyNumberFormat="1" applyFont="1" applyBorder="1" applyAlignment="1">
      <alignment horizontal="center"/>
    </xf>
    <xf numFmtId="0" fontId="6" fillId="0" borderId="1" xfId="2" applyFont="1" applyBorder="1" applyAlignment="1">
      <alignment horizontal="left"/>
    </xf>
    <xf numFmtId="0" fontId="6" fillId="0" borderId="2" xfId="2" applyFont="1" applyBorder="1" applyAlignment="1">
      <alignment horizontal="center"/>
    </xf>
    <xf numFmtId="1" fontId="6" fillId="0" borderId="11" xfId="2" applyNumberFormat="1" applyFont="1" applyBorder="1" applyAlignment="1">
      <alignment horizontal="center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left" indent="5"/>
    </xf>
    <xf numFmtId="165" fontId="6" fillId="0" borderId="12" xfId="2" applyNumberFormat="1" applyFont="1" applyBorder="1" applyAlignment="1">
      <alignment horizontal="left"/>
    </xf>
    <xf numFmtId="165" fontId="6" fillId="0" borderId="15" xfId="2" applyNumberFormat="1" applyFont="1" applyBorder="1" applyAlignment="1">
      <alignment horizontal="left"/>
    </xf>
    <xf numFmtId="165" fontId="6" fillId="0" borderId="14" xfId="2" applyNumberFormat="1" applyFont="1" applyBorder="1" applyAlignment="1">
      <alignment horizontal="left"/>
    </xf>
    <xf numFmtId="0" fontId="9" fillId="0" borderId="0" xfId="2" applyFont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/>
    </xf>
    <xf numFmtId="0" fontId="6" fillId="0" borderId="15" xfId="2" applyFont="1" applyBorder="1" applyAlignment="1">
      <alignment horizontal="center"/>
    </xf>
  </cellXfs>
  <cellStyles count="20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2 2 2" xfId="17" xr:uid="{EC2BF627-CAB3-4D12-A002-302357747D7E}"/>
    <cellStyle name="Normal 2 2 3" xfId="16" xr:uid="{B83F7845-9E06-43DC-B19B-21F823B58804}"/>
    <cellStyle name="Normal 2 3" xfId="9" xr:uid="{00000000-0005-0000-0000-000006000000}"/>
    <cellStyle name="Normal 2 3 2" xfId="18" xr:uid="{3436BEED-1BA7-406C-9A35-69DBC08F30D8}"/>
    <cellStyle name="Normal 2 4" xfId="4" xr:uid="{00000000-0005-0000-0000-000007000000}"/>
    <cellStyle name="Normal 2 4 2" xfId="15" xr:uid="{E3C25580-6B91-485B-955F-A9458180CEBD}"/>
    <cellStyle name="Normal 2 5" xfId="13" xr:uid="{3B1D2352-6977-4B31-BE56-A9053F342B06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4 3" xfId="14" xr:uid="{274809BC-F1DA-4679-A83B-B50BAAC97168}"/>
    <cellStyle name="Normal 5" xfId="12" xr:uid="{00000000-0005-0000-0000-00000C000000}"/>
    <cellStyle name="Normal 5 2" xfId="19" xr:uid="{022780BF-9382-4B8E-9D22-53C225150EE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94</xdr:row>
      <xdr:rowOff>149680</xdr:rowOff>
    </xdr:from>
    <xdr:to>
      <xdr:col>17</xdr:col>
      <xdr:colOff>143632</xdr:colOff>
      <xdr:row>115</xdr:row>
      <xdr:rowOff>175848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4972D48-3494-451D-AFC0-6172BCEAB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91550" y="17180380"/>
          <a:ext cx="4055685" cy="4026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22F5-DEC4-4DF1-A065-763CC26ADEE7}">
  <sheetPr>
    <tabColor rgb="FF00B050"/>
  </sheetPr>
  <dimension ref="B1:P127"/>
  <sheetViews>
    <sheetView showGridLines="0" tabSelected="1" zoomScaleNormal="100" workbookViewId="0">
      <selection activeCell="R20" sqref="R20"/>
    </sheetView>
  </sheetViews>
  <sheetFormatPr defaultRowHeight="15" x14ac:dyDescent="0.2"/>
  <cols>
    <col min="1" max="1" width="14.7109375" style="5" customWidth="1"/>
    <col min="2" max="2" width="1.7109375" style="5" customWidth="1"/>
    <col min="3" max="4" width="14.7109375" style="5" customWidth="1"/>
    <col min="5" max="5" width="50.85546875" style="5" customWidth="1"/>
    <col min="6" max="6" width="14.7109375" style="5" customWidth="1"/>
    <col min="7" max="7" width="17.42578125" style="5" customWidth="1"/>
    <col min="8" max="8" width="14.7109375" style="5" customWidth="1"/>
    <col min="9" max="9" width="17.5703125" style="5" customWidth="1"/>
    <col min="10" max="10" width="1.7109375" style="5" customWidth="1"/>
    <col min="11" max="11" width="6.42578125" style="5" customWidth="1"/>
    <col min="12" max="12" width="6.28515625" style="4" hidden="1" customWidth="1"/>
    <col min="13" max="13" width="12.42578125" style="4" hidden="1" customWidth="1"/>
    <col min="14" max="15" width="9.5703125" style="4" hidden="1" customWidth="1"/>
    <col min="16" max="16" width="9.140625" style="4"/>
    <col min="17" max="16384" width="9.140625" style="5"/>
  </cols>
  <sheetData>
    <row r="1" spans="2:16" ht="15" customHeight="1" x14ac:dyDescent="0.2">
      <c r="B1" s="4"/>
      <c r="C1" s="4"/>
      <c r="D1" s="4"/>
      <c r="E1" s="4"/>
      <c r="F1" s="4"/>
      <c r="G1" s="4"/>
    </row>
    <row r="2" spans="2:16" ht="21" customHeight="1" thickBot="1" x14ac:dyDescent="0.25">
      <c r="B2" s="36" t="s">
        <v>7</v>
      </c>
      <c r="C2" s="36"/>
      <c r="D2" s="36"/>
      <c r="E2" s="36"/>
      <c r="F2" s="36"/>
      <c r="G2" s="36"/>
      <c r="H2" s="36"/>
      <c r="I2" s="36"/>
      <c r="J2" s="36"/>
      <c r="K2" s="6"/>
    </row>
    <row r="3" spans="2:16" s="8" customFormat="1" ht="15" customHeight="1" x14ac:dyDescent="0.25">
      <c r="B3" s="7"/>
      <c r="C3" s="37" t="s">
        <v>6</v>
      </c>
      <c r="D3" s="37" t="s">
        <v>6</v>
      </c>
      <c r="E3" s="37" t="s">
        <v>2</v>
      </c>
      <c r="F3" s="39" t="s">
        <v>5</v>
      </c>
      <c r="G3" s="39" t="s">
        <v>10</v>
      </c>
      <c r="H3" s="39" t="s">
        <v>4</v>
      </c>
      <c r="I3" s="39" t="s">
        <v>87</v>
      </c>
      <c r="L3" s="7"/>
      <c r="M3" s="7"/>
      <c r="N3" s="7"/>
      <c r="O3" s="7"/>
      <c r="P3" s="7"/>
    </row>
    <row r="4" spans="2:16" s="8" customFormat="1" ht="15" customHeight="1" x14ac:dyDescent="0.25">
      <c r="B4" s="7"/>
      <c r="C4" s="38"/>
      <c r="D4" s="38"/>
      <c r="E4" s="38"/>
      <c r="F4" s="40"/>
      <c r="G4" s="40"/>
      <c r="H4" s="40"/>
      <c r="I4" s="40"/>
      <c r="L4" s="7"/>
      <c r="M4" s="7"/>
      <c r="N4" s="7"/>
      <c r="O4" s="7"/>
      <c r="P4" s="7"/>
    </row>
    <row r="5" spans="2:16" s="8" customFormat="1" ht="15" customHeight="1" x14ac:dyDescent="0.25">
      <c r="B5" s="7"/>
      <c r="C5" s="38"/>
      <c r="D5" s="38"/>
      <c r="E5" s="38"/>
      <c r="F5" s="40"/>
      <c r="G5" s="40"/>
      <c r="H5" s="40"/>
      <c r="I5" s="40"/>
      <c r="L5" s="7"/>
      <c r="M5" s="7"/>
      <c r="N5" s="7"/>
      <c r="O5" s="7"/>
      <c r="P5" s="7"/>
    </row>
    <row r="6" spans="2:16" s="8" customFormat="1" ht="15" customHeight="1" thickBot="1" x14ac:dyDescent="0.3">
      <c r="B6" s="7"/>
      <c r="C6" s="38"/>
      <c r="D6" s="38"/>
      <c r="E6" s="38"/>
      <c r="F6" s="41"/>
      <c r="G6" s="41"/>
      <c r="H6" s="41"/>
      <c r="I6" s="41"/>
      <c r="L6" s="7"/>
      <c r="M6" s="7"/>
      <c r="N6" s="7"/>
      <c r="O6" s="7"/>
      <c r="P6" s="7"/>
    </row>
    <row r="7" spans="2:16" ht="15" customHeight="1" thickBot="1" x14ac:dyDescent="0.3">
      <c r="B7" s="4"/>
      <c r="C7" s="38"/>
      <c r="D7" s="38"/>
      <c r="E7" s="38"/>
      <c r="F7" s="9" t="s">
        <v>0</v>
      </c>
      <c r="G7" s="42" t="s">
        <v>3</v>
      </c>
      <c r="H7" s="43"/>
      <c r="I7" s="10" t="s">
        <v>0</v>
      </c>
    </row>
    <row r="8" spans="2:16" ht="15" customHeight="1" thickBot="1" x14ac:dyDescent="0.3">
      <c r="B8" s="4"/>
      <c r="C8" s="33" t="s">
        <v>11</v>
      </c>
      <c r="D8" s="34"/>
      <c r="E8" s="34"/>
      <c r="F8" s="34"/>
      <c r="G8" s="34"/>
      <c r="H8" s="34"/>
      <c r="I8" s="35"/>
      <c r="L8" s="4" t="s">
        <v>45</v>
      </c>
      <c r="M8" s="4" t="s">
        <v>36</v>
      </c>
      <c r="N8" s="4" t="s">
        <v>37</v>
      </c>
      <c r="O8" s="4" t="s">
        <v>38</v>
      </c>
    </row>
    <row r="9" spans="2:16" ht="15" customHeight="1" x14ac:dyDescent="0.2">
      <c r="B9" s="4"/>
      <c r="C9" s="3">
        <v>137.29300000000001</v>
      </c>
      <c r="D9" s="3">
        <f t="shared" ref="D9:D14" si="0">C9+(H9/5280)</f>
        <v>137.33099999999999</v>
      </c>
      <c r="E9" s="11" t="s">
        <v>33</v>
      </c>
      <c r="F9" s="12">
        <v>1</v>
      </c>
      <c r="G9" s="12"/>
      <c r="H9" s="13">
        <v>200</v>
      </c>
      <c r="I9" s="13"/>
      <c r="L9" s="4" t="s">
        <v>44</v>
      </c>
      <c r="M9" s="4" t="s">
        <v>55</v>
      </c>
      <c r="N9" s="14">
        <v>136.833</v>
      </c>
      <c r="O9" s="14">
        <v>137.28899999999999</v>
      </c>
    </row>
    <row r="10" spans="2:16" ht="15" customHeight="1" x14ac:dyDescent="0.2">
      <c r="B10" s="4"/>
      <c r="C10" s="3">
        <v>137.29300000000001</v>
      </c>
      <c r="D10" s="3">
        <f t="shared" si="0"/>
        <v>137.33099999999999</v>
      </c>
      <c r="E10" s="15" t="s">
        <v>30</v>
      </c>
      <c r="F10" s="12">
        <v>1</v>
      </c>
      <c r="G10" s="12"/>
      <c r="H10" s="13">
        <v>200</v>
      </c>
      <c r="I10" s="13"/>
      <c r="L10" s="4" t="s">
        <v>44</v>
      </c>
      <c r="M10" s="4" t="s">
        <v>56</v>
      </c>
      <c r="N10" s="14">
        <v>136.84399999999999</v>
      </c>
      <c r="O10" s="14">
        <v>137.29300000000001</v>
      </c>
    </row>
    <row r="11" spans="2:16" ht="15" customHeight="1" x14ac:dyDescent="0.2">
      <c r="B11" s="4"/>
      <c r="C11" s="3">
        <v>137.59200000000001</v>
      </c>
      <c r="D11" s="3">
        <f t="shared" si="0"/>
        <v>137.63</v>
      </c>
      <c r="E11" s="15" t="s">
        <v>34</v>
      </c>
      <c r="F11" s="12"/>
      <c r="G11" s="12"/>
      <c r="H11" s="13">
        <v>200</v>
      </c>
      <c r="I11" s="13"/>
      <c r="L11" s="4" t="s">
        <v>44</v>
      </c>
      <c r="M11" s="4" t="s">
        <v>39</v>
      </c>
      <c r="N11" s="14">
        <v>138.21100000000001</v>
      </c>
      <c r="O11" s="14">
        <v>138.41900000000001</v>
      </c>
    </row>
    <row r="12" spans="2:16" ht="15" customHeight="1" x14ac:dyDescent="0.2">
      <c r="B12" s="4"/>
      <c r="C12" s="3">
        <v>137.59200000000001</v>
      </c>
      <c r="D12" s="3">
        <f t="shared" si="0"/>
        <v>137.63</v>
      </c>
      <c r="E12" s="15" t="s">
        <v>18</v>
      </c>
      <c r="F12" s="12"/>
      <c r="G12" s="12"/>
      <c r="H12" s="13">
        <v>200</v>
      </c>
      <c r="I12" s="13"/>
      <c r="L12" s="4" t="s">
        <v>44</v>
      </c>
      <c r="M12" s="4" t="s">
        <v>40</v>
      </c>
      <c r="N12" s="14">
        <v>138.21299999999999</v>
      </c>
      <c r="O12" s="14">
        <v>138.422</v>
      </c>
    </row>
    <row r="13" spans="2:16" ht="15" customHeight="1" x14ac:dyDescent="0.2">
      <c r="B13" s="4"/>
      <c r="C13" s="3">
        <v>137.84299999999999</v>
      </c>
      <c r="D13" s="3">
        <f t="shared" si="0"/>
        <v>137.881</v>
      </c>
      <c r="E13" s="16" t="s">
        <v>85</v>
      </c>
      <c r="F13" s="12"/>
      <c r="G13" s="12"/>
      <c r="H13" s="13">
        <v>200</v>
      </c>
      <c r="I13" s="13"/>
      <c r="L13" s="4" t="s">
        <v>44</v>
      </c>
      <c r="M13" s="4" t="s">
        <v>41</v>
      </c>
      <c r="N13" s="14">
        <v>138.81399999999999</v>
      </c>
      <c r="O13" s="14">
        <v>138.846</v>
      </c>
    </row>
    <row r="14" spans="2:16" ht="15" customHeight="1" x14ac:dyDescent="0.2">
      <c r="B14" s="4"/>
      <c r="C14" s="3">
        <v>137.863</v>
      </c>
      <c r="D14" s="3">
        <f t="shared" si="0"/>
        <v>137.90100000000001</v>
      </c>
      <c r="E14" s="16" t="s">
        <v>86</v>
      </c>
      <c r="F14" s="12"/>
      <c r="G14" s="12"/>
      <c r="H14" s="13">
        <v>200</v>
      </c>
      <c r="I14" s="13"/>
      <c r="L14" s="4" t="s">
        <v>44</v>
      </c>
      <c r="M14" s="4" t="s">
        <v>42</v>
      </c>
      <c r="N14" s="14">
        <v>138.82</v>
      </c>
      <c r="O14" s="14">
        <v>138.851</v>
      </c>
    </row>
    <row r="15" spans="2:16" ht="15" customHeight="1" x14ac:dyDescent="0.2">
      <c r="B15" s="4"/>
      <c r="C15" s="3">
        <f>D15-(H15/5280)</f>
        <v>138.17500000000001</v>
      </c>
      <c r="D15" s="3">
        <v>138.21299999999999</v>
      </c>
      <c r="E15" s="15" t="s">
        <v>29</v>
      </c>
      <c r="F15" s="12">
        <v>1</v>
      </c>
      <c r="G15" s="12"/>
      <c r="H15" s="13">
        <v>200</v>
      </c>
      <c r="I15" s="13"/>
      <c r="L15" s="4" t="s">
        <v>44</v>
      </c>
      <c r="M15" s="4" t="s">
        <v>43</v>
      </c>
      <c r="N15" s="14">
        <v>139.38200000000001</v>
      </c>
      <c r="O15" s="14">
        <v>139.40700000000001</v>
      </c>
    </row>
    <row r="16" spans="2:16" ht="15" customHeight="1" x14ac:dyDescent="0.2">
      <c r="B16" s="4"/>
      <c r="C16" s="3">
        <v>138.41900000000001</v>
      </c>
      <c r="D16" s="3">
        <f>C16+(H16/5280)</f>
        <v>138.69399999999999</v>
      </c>
      <c r="E16" s="15" t="s">
        <v>82</v>
      </c>
      <c r="F16" s="12">
        <v>1</v>
      </c>
      <c r="G16" s="12"/>
      <c r="H16" s="13">
        <v>1450</v>
      </c>
      <c r="I16" s="13"/>
      <c r="L16" s="4" t="s">
        <v>46</v>
      </c>
      <c r="M16" s="17" t="s">
        <v>47</v>
      </c>
      <c r="N16" s="14">
        <v>0.124</v>
      </c>
      <c r="O16" s="14">
        <v>0.216</v>
      </c>
    </row>
    <row r="17" spans="2:15" ht="15" customHeight="1" x14ac:dyDescent="0.2">
      <c r="B17" s="4"/>
      <c r="C17" s="3">
        <v>138.422</v>
      </c>
      <c r="D17" s="3">
        <f>C17+(H17/5280)</f>
        <v>138.46</v>
      </c>
      <c r="E17" s="15" t="s">
        <v>29</v>
      </c>
      <c r="F17" s="12">
        <v>1</v>
      </c>
      <c r="G17" s="12"/>
      <c r="H17" s="13">
        <v>200</v>
      </c>
      <c r="I17" s="13"/>
      <c r="L17" s="4" t="s">
        <v>46</v>
      </c>
      <c r="M17" s="17" t="s">
        <v>59</v>
      </c>
      <c r="N17" s="14">
        <v>0.25900000000000001</v>
      </c>
      <c r="O17" s="14">
        <v>0.47699999999999998</v>
      </c>
    </row>
    <row r="18" spans="2:15" ht="15" customHeight="1" x14ac:dyDescent="0.2">
      <c r="B18" s="4"/>
      <c r="C18" s="3">
        <f>D18-(H18/5280)</f>
        <v>138.67699999999999</v>
      </c>
      <c r="D18" s="3">
        <v>138.81399999999999</v>
      </c>
      <c r="E18" s="15" t="s">
        <v>31</v>
      </c>
      <c r="F18" s="12"/>
      <c r="G18" s="12"/>
      <c r="H18" s="13">
        <v>725</v>
      </c>
      <c r="I18" s="13"/>
      <c r="L18" s="4" t="s">
        <v>46</v>
      </c>
      <c r="M18" s="17" t="s">
        <v>48</v>
      </c>
      <c r="N18" s="14">
        <v>0.35</v>
      </c>
      <c r="O18" s="14">
        <v>0.4</v>
      </c>
    </row>
    <row r="19" spans="2:15" ht="15" customHeight="1" x14ac:dyDescent="0.2">
      <c r="B19" s="4"/>
      <c r="C19" s="3">
        <f>D19-(H19/5280)</f>
        <v>138.744</v>
      </c>
      <c r="D19" s="3">
        <v>138.82</v>
      </c>
      <c r="E19" s="15" t="s">
        <v>28</v>
      </c>
      <c r="F19" s="12">
        <v>1</v>
      </c>
      <c r="G19" s="12"/>
      <c r="H19" s="13">
        <v>400</v>
      </c>
      <c r="I19" s="13"/>
      <c r="L19" s="4" t="s">
        <v>46</v>
      </c>
      <c r="M19" s="17" t="s">
        <v>57</v>
      </c>
      <c r="N19" s="14">
        <v>0.51300000000000001</v>
      </c>
      <c r="O19" s="14">
        <v>0.69</v>
      </c>
    </row>
    <row r="20" spans="2:15" ht="15" customHeight="1" x14ac:dyDescent="0.2">
      <c r="B20" s="4"/>
      <c r="C20" s="3">
        <v>138.846</v>
      </c>
      <c r="D20" s="3">
        <f>C20+(H20/5280)</f>
        <v>138.88399999999999</v>
      </c>
      <c r="E20" s="15" t="s">
        <v>31</v>
      </c>
      <c r="F20" s="12">
        <v>1</v>
      </c>
      <c r="G20" s="12"/>
      <c r="H20" s="13">
        <v>200</v>
      </c>
      <c r="I20" s="13"/>
      <c r="L20" s="4" t="s">
        <v>46</v>
      </c>
      <c r="M20" s="17" t="s">
        <v>58</v>
      </c>
      <c r="N20" s="14">
        <v>0.53300000000000003</v>
      </c>
      <c r="O20" s="14">
        <v>0.69</v>
      </c>
    </row>
    <row r="21" spans="2:15" ht="15" customHeight="1" x14ac:dyDescent="0.2">
      <c r="B21" s="4"/>
      <c r="C21" s="3">
        <v>138.851</v>
      </c>
      <c r="D21" s="3">
        <f>C21+(H21/5280)</f>
        <v>138.89400000000001</v>
      </c>
      <c r="E21" s="15" t="s">
        <v>28</v>
      </c>
      <c r="F21" s="12"/>
      <c r="G21" s="12"/>
      <c r="H21" s="13">
        <v>225</v>
      </c>
      <c r="I21" s="13"/>
      <c r="L21" s="4" t="s">
        <v>49</v>
      </c>
      <c r="M21" s="4" t="s">
        <v>50</v>
      </c>
      <c r="N21" s="14">
        <v>0.14599999999999999</v>
      </c>
      <c r="O21" s="14">
        <v>0.17499999999999999</v>
      </c>
    </row>
    <row r="22" spans="2:15" ht="15" customHeight="1" x14ac:dyDescent="0.2">
      <c r="B22" s="4"/>
      <c r="C22" s="3">
        <v>139.23699999999999</v>
      </c>
      <c r="D22" s="3">
        <v>139.24299999999999</v>
      </c>
      <c r="E22" s="15" t="s">
        <v>84</v>
      </c>
      <c r="F22" s="12"/>
      <c r="G22" s="12"/>
      <c r="H22" s="13"/>
      <c r="I22" s="13">
        <v>1</v>
      </c>
      <c r="N22" s="14"/>
      <c r="O22" s="14"/>
    </row>
    <row r="23" spans="2:15" ht="15" customHeight="1" x14ac:dyDescent="0.2">
      <c r="B23" s="4"/>
      <c r="C23" s="3">
        <f>D23-(H23/5280)</f>
        <v>139.34399999999999</v>
      </c>
      <c r="D23" s="3">
        <v>139.38200000000001</v>
      </c>
      <c r="E23" s="15" t="s">
        <v>35</v>
      </c>
      <c r="F23" s="12">
        <v>1</v>
      </c>
      <c r="G23" s="12"/>
      <c r="H23" s="13">
        <v>200</v>
      </c>
      <c r="I23" s="13"/>
      <c r="L23" s="4" t="s">
        <v>49</v>
      </c>
      <c r="M23" s="17" t="s">
        <v>54</v>
      </c>
      <c r="N23" s="14">
        <v>0.18</v>
      </c>
      <c r="O23" s="14">
        <v>0.251</v>
      </c>
    </row>
    <row r="24" spans="2:15" ht="15" customHeight="1" x14ac:dyDescent="0.2">
      <c r="B24" s="4"/>
      <c r="C24" s="3">
        <v>139.40700000000001</v>
      </c>
      <c r="D24" s="3">
        <f>C24+(H24/5280)</f>
        <v>139.44499999999999</v>
      </c>
      <c r="E24" s="15" t="s">
        <v>32</v>
      </c>
      <c r="F24" s="12">
        <v>1</v>
      </c>
      <c r="G24" s="12"/>
      <c r="H24" s="13">
        <v>200</v>
      </c>
      <c r="I24" s="13"/>
      <c r="L24" s="4" t="s">
        <v>49</v>
      </c>
      <c r="M24" s="17" t="s">
        <v>52</v>
      </c>
      <c r="N24" s="14">
        <v>0.192</v>
      </c>
      <c r="O24" s="14">
        <v>0.34799999999999998</v>
      </c>
    </row>
    <row r="25" spans="2:15" ht="15" customHeight="1" thickBot="1" x14ac:dyDescent="0.25">
      <c r="B25" s="4"/>
      <c r="C25" s="18"/>
      <c r="D25" s="18"/>
      <c r="E25" s="19"/>
      <c r="F25" s="20"/>
      <c r="G25" s="20"/>
      <c r="H25" s="21"/>
      <c r="I25" s="21"/>
      <c r="L25" s="4" t="s">
        <v>49</v>
      </c>
      <c r="M25" s="17" t="s">
        <v>53</v>
      </c>
      <c r="N25" s="14">
        <v>0.28100000000000003</v>
      </c>
      <c r="O25" s="14">
        <v>0.33800000000000002</v>
      </c>
    </row>
    <row r="26" spans="2:15" ht="15" customHeight="1" thickBot="1" x14ac:dyDescent="0.3">
      <c r="B26" s="4"/>
      <c r="C26" s="33" t="s">
        <v>12</v>
      </c>
      <c r="D26" s="34"/>
      <c r="E26" s="34"/>
      <c r="F26" s="34"/>
      <c r="G26" s="34"/>
      <c r="H26" s="34"/>
      <c r="I26" s="35"/>
      <c r="L26" s="4" t="s">
        <v>49</v>
      </c>
      <c r="M26" s="17" t="s">
        <v>51</v>
      </c>
      <c r="N26" s="14">
        <v>7.5229999999999997</v>
      </c>
      <c r="O26" s="14">
        <v>7.5819999999999999</v>
      </c>
    </row>
    <row r="27" spans="2:15" ht="15" customHeight="1" x14ac:dyDescent="0.2">
      <c r="B27" s="4"/>
      <c r="C27" s="3">
        <f>D27-(H27/5280)</f>
        <v>8.5999999999999993E-2</v>
      </c>
      <c r="D27" s="3">
        <v>0.124</v>
      </c>
      <c r="E27" s="11" t="s">
        <v>26</v>
      </c>
      <c r="F27" s="12">
        <v>1</v>
      </c>
      <c r="G27" s="12"/>
      <c r="H27" s="13">
        <v>200</v>
      </c>
      <c r="I27" s="13"/>
      <c r="L27" s="4" t="s">
        <v>60</v>
      </c>
      <c r="M27" s="4" t="s">
        <v>65</v>
      </c>
      <c r="N27" s="14">
        <v>0</v>
      </c>
      <c r="O27" s="14">
        <v>0.41199999999999998</v>
      </c>
    </row>
    <row r="28" spans="2:15" ht="15" customHeight="1" x14ac:dyDescent="0.2">
      <c r="B28" s="4"/>
      <c r="C28" s="3">
        <f>D28-(H28/5280)</f>
        <v>8.5999999999999993E-2</v>
      </c>
      <c r="D28" s="3">
        <v>0.124</v>
      </c>
      <c r="E28" s="15" t="s">
        <v>27</v>
      </c>
      <c r="F28" s="12">
        <v>1</v>
      </c>
      <c r="G28" s="12"/>
      <c r="H28" s="13">
        <v>200</v>
      </c>
      <c r="I28" s="13"/>
      <c r="L28" s="4" t="s">
        <v>60</v>
      </c>
      <c r="M28" s="4" t="s">
        <v>63</v>
      </c>
      <c r="N28" s="14">
        <v>0.105</v>
      </c>
      <c r="O28" s="14">
        <v>0.72</v>
      </c>
    </row>
    <row r="29" spans="2:15" ht="15" customHeight="1" x14ac:dyDescent="0.2">
      <c r="B29" s="4"/>
      <c r="C29" s="3">
        <v>0.216</v>
      </c>
      <c r="D29" s="3">
        <f>C29+(H29/5280)</f>
        <v>0.26800000000000002</v>
      </c>
      <c r="E29" s="15" t="s">
        <v>77</v>
      </c>
      <c r="F29" s="12">
        <v>2</v>
      </c>
      <c r="G29" s="12"/>
      <c r="H29" s="13">
        <v>275</v>
      </c>
      <c r="I29" s="13"/>
      <c r="L29" s="4" t="s">
        <v>60</v>
      </c>
      <c r="M29" s="4" t="s">
        <v>64</v>
      </c>
      <c r="N29" s="14">
        <v>0.121</v>
      </c>
      <c r="O29" s="14">
        <v>0.53</v>
      </c>
    </row>
    <row r="30" spans="2:15" ht="15" customHeight="1" x14ac:dyDescent="0.2">
      <c r="B30" s="4"/>
      <c r="C30" s="3">
        <v>0.41899999999999998</v>
      </c>
      <c r="D30" s="3">
        <v>0.438</v>
      </c>
      <c r="E30" s="15" t="s">
        <v>24</v>
      </c>
      <c r="F30" s="12"/>
      <c r="G30" s="12"/>
      <c r="H30" s="13">
        <v>100</v>
      </c>
      <c r="I30" s="13"/>
      <c r="L30" s="4" t="s">
        <v>60</v>
      </c>
      <c r="M30" s="4" t="s">
        <v>62</v>
      </c>
      <c r="N30" s="14">
        <v>0.20599999999999999</v>
      </c>
      <c r="O30" s="14">
        <v>2.806</v>
      </c>
    </row>
    <row r="31" spans="2:15" ht="15" customHeight="1" x14ac:dyDescent="0.2">
      <c r="B31" s="4"/>
      <c r="C31" s="3">
        <v>0.42399999999999999</v>
      </c>
      <c r="D31" s="3">
        <v>0.43</v>
      </c>
      <c r="E31" s="15" t="s">
        <v>25</v>
      </c>
      <c r="F31" s="12"/>
      <c r="G31" s="12"/>
      <c r="H31" s="13"/>
      <c r="I31" s="13">
        <v>1</v>
      </c>
      <c r="L31" s="4" t="s">
        <v>60</v>
      </c>
      <c r="M31" s="4" t="s">
        <v>61</v>
      </c>
      <c r="N31" s="14">
        <v>11.503</v>
      </c>
      <c r="O31" s="14">
        <v>13.813000000000001</v>
      </c>
    </row>
    <row r="32" spans="2:15" ht="15" customHeight="1" thickBot="1" x14ac:dyDescent="0.25">
      <c r="B32" s="4"/>
      <c r="C32" s="18"/>
      <c r="D32" s="18"/>
      <c r="E32" s="19"/>
      <c r="F32" s="20"/>
      <c r="G32" s="20"/>
      <c r="H32" s="21"/>
      <c r="I32" s="21"/>
      <c r="N32" s="14"/>
      <c r="O32" s="14"/>
    </row>
    <row r="33" spans="2:15" ht="15" customHeight="1" thickBot="1" x14ac:dyDescent="0.3">
      <c r="B33" s="4"/>
      <c r="C33" s="33" t="s">
        <v>66</v>
      </c>
      <c r="D33" s="34"/>
      <c r="E33" s="34"/>
      <c r="F33" s="34"/>
      <c r="G33" s="34"/>
      <c r="H33" s="34"/>
      <c r="I33" s="35"/>
      <c r="N33" s="14"/>
      <c r="O33" s="14"/>
    </row>
    <row r="34" spans="2:15" ht="15" customHeight="1" x14ac:dyDescent="0.2">
      <c r="B34" s="4"/>
      <c r="C34" s="3">
        <f>D34-(H34/5280)</f>
        <v>9.0999999999999998E-2</v>
      </c>
      <c r="D34" s="3">
        <v>0.11899999999999999</v>
      </c>
      <c r="E34" s="16" t="s">
        <v>80</v>
      </c>
      <c r="F34" s="12"/>
      <c r="G34" s="12">
        <v>10</v>
      </c>
      <c r="H34" s="13">
        <v>150</v>
      </c>
      <c r="I34" s="13"/>
      <c r="N34" s="14"/>
      <c r="O34" s="14"/>
    </row>
    <row r="35" spans="2:15" ht="15" customHeight="1" x14ac:dyDescent="0.2">
      <c r="B35" s="4"/>
      <c r="C35" s="3">
        <f>D35-(H35/5280)</f>
        <v>9.9000000000000005E-2</v>
      </c>
      <c r="D35" s="3">
        <v>0.13700000000000001</v>
      </c>
      <c r="E35" s="16" t="s">
        <v>81</v>
      </c>
      <c r="F35" s="12"/>
      <c r="G35" s="12">
        <v>10</v>
      </c>
      <c r="H35" s="13">
        <v>200</v>
      </c>
      <c r="I35" s="13"/>
      <c r="N35" s="14"/>
      <c r="O35" s="14"/>
    </row>
    <row r="36" spans="2:15" ht="15" customHeight="1" x14ac:dyDescent="0.2">
      <c r="B36" s="4"/>
      <c r="C36" s="3">
        <f>D36-(H36/5280)</f>
        <v>0.221</v>
      </c>
      <c r="D36" s="3">
        <v>0.25900000000000001</v>
      </c>
      <c r="E36" s="15" t="s">
        <v>67</v>
      </c>
      <c r="F36" s="12">
        <v>1</v>
      </c>
      <c r="G36" s="12"/>
      <c r="H36" s="13">
        <v>200</v>
      </c>
      <c r="I36" s="13"/>
      <c r="N36" s="14"/>
      <c r="O36" s="14"/>
    </row>
    <row r="37" spans="2:15" ht="15" customHeight="1" x14ac:dyDescent="0.2">
      <c r="B37" s="4"/>
      <c r="C37" s="3">
        <f>D37-(H37/5280)</f>
        <v>0.221</v>
      </c>
      <c r="D37" s="3">
        <v>0.25900000000000001</v>
      </c>
      <c r="E37" s="15" t="s">
        <v>68</v>
      </c>
      <c r="F37" s="12">
        <v>1</v>
      </c>
      <c r="G37" s="12"/>
      <c r="H37" s="13">
        <v>200</v>
      </c>
      <c r="I37" s="13"/>
      <c r="N37" s="14"/>
      <c r="O37" s="14"/>
    </row>
    <row r="38" spans="2:15" ht="15" customHeight="1" thickBot="1" x14ac:dyDescent="0.25">
      <c r="B38" s="4"/>
      <c r="C38" s="18"/>
      <c r="D38" s="18"/>
      <c r="E38" s="19"/>
      <c r="F38" s="20"/>
      <c r="G38" s="20"/>
      <c r="H38" s="21"/>
      <c r="I38" s="21"/>
      <c r="N38" s="14"/>
      <c r="O38" s="14"/>
    </row>
    <row r="39" spans="2:15" ht="15" customHeight="1" thickBot="1" x14ac:dyDescent="0.3">
      <c r="B39" s="4"/>
      <c r="C39" s="33" t="s">
        <v>13</v>
      </c>
      <c r="D39" s="34"/>
      <c r="E39" s="34"/>
      <c r="F39" s="34"/>
      <c r="G39" s="34"/>
      <c r="H39" s="34"/>
      <c r="I39" s="35"/>
      <c r="N39" s="14"/>
      <c r="O39" s="14"/>
    </row>
    <row r="40" spans="2:15" ht="15" customHeight="1" x14ac:dyDescent="0.2">
      <c r="B40" s="4"/>
      <c r="C40" s="3">
        <v>0.496</v>
      </c>
      <c r="D40" s="3">
        <f>C40+(H40/5280)</f>
        <v>0.53400000000000003</v>
      </c>
      <c r="E40" s="15" t="s">
        <v>17</v>
      </c>
      <c r="F40" s="12"/>
      <c r="G40" s="12">
        <v>10</v>
      </c>
      <c r="H40" s="13">
        <v>200</v>
      </c>
      <c r="I40" s="13"/>
      <c r="N40" s="14"/>
      <c r="O40" s="14"/>
    </row>
    <row r="41" spans="2:15" ht="15" customHeight="1" x14ac:dyDescent="0.2">
      <c r="B41" s="4"/>
      <c r="C41" s="3">
        <v>0.53100000000000003</v>
      </c>
      <c r="D41" s="3">
        <f>C41+(H41/5280)</f>
        <v>0.56899999999999995</v>
      </c>
      <c r="E41" s="15" t="s">
        <v>18</v>
      </c>
      <c r="F41" s="12"/>
      <c r="G41" s="12"/>
      <c r="H41" s="13">
        <v>200</v>
      </c>
      <c r="I41" s="13"/>
      <c r="N41" s="14"/>
      <c r="O41" s="14"/>
    </row>
    <row r="42" spans="2:15" ht="15" customHeight="1" thickBot="1" x14ac:dyDescent="0.25">
      <c r="B42" s="4"/>
      <c r="C42" s="18"/>
      <c r="D42" s="18"/>
      <c r="E42" s="19"/>
      <c r="F42" s="20"/>
      <c r="G42" s="20"/>
      <c r="H42" s="21"/>
      <c r="I42" s="21"/>
      <c r="N42" s="14"/>
      <c r="O42" s="14"/>
    </row>
    <row r="43" spans="2:15" ht="15" customHeight="1" thickBot="1" x14ac:dyDescent="0.3">
      <c r="B43" s="4"/>
      <c r="C43" s="33" t="s">
        <v>69</v>
      </c>
      <c r="D43" s="34"/>
      <c r="E43" s="34"/>
      <c r="F43" s="34"/>
      <c r="G43" s="34"/>
      <c r="H43" s="34"/>
      <c r="I43" s="35"/>
      <c r="N43" s="14"/>
      <c r="O43" s="14"/>
    </row>
    <row r="44" spans="2:15" ht="15" customHeight="1" x14ac:dyDescent="0.2">
      <c r="B44" s="4"/>
      <c r="C44" s="3">
        <f>D44-(H44/5280)</f>
        <v>5.0999999999999997E-2</v>
      </c>
      <c r="D44" s="3">
        <v>0.14599999999999999</v>
      </c>
      <c r="E44" s="15" t="s">
        <v>71</v>
      </c>
      <c r="F44" s="12"/>
      <c r="G44" s="12"/>
      <c r="H44" s="13">
        <v>500</v>
      </c>
      <c r="I44" s="13"/>
      <c r="N44" s="14"/>
      <c r="O44" s="14"/>
    </row>
    <row r="45" spans="2:15" ht="15" customHeight="1" x14ac:dyDescent="0.2">
      <c r="B45" s="4"/>
      <c r="C45" s="3">
        <v>0.17499999999999999</v>
      </c>
      <c r="D45" s="3">
        <f>C45+(H45/5280)</f>
        <v>0.22700000000000001</v>
      </c>
      <c r="E45" s="15" t="s">
        <v>70</v>
      </c>
      <c r="F45" s="12">
        <v>1</v>
      </c>
      <c r="G45" s="12"/>
      <c r="H45" s="13">
        <v>275</v>
      </c>
      <c r="I45" s="13"/>
      <c r="N45" s="14"/>
      <c r="O45" s="14"/>
    </row>
    <row r="46" spans="2:15" ht="15" customHeight="1" x14ac:dyDescent="0.2">
      <c r="B46" s="4"/>
      <c r="C46" s="3">
        <f>D46-(H46/5280)</f>
        <v>0.14199999999999999</v>
      </c>
      <c r="D46" s="3">
        <v>0.18</v>
      </c>
      <c r="E46" s="15" t="s">
        <v>20</v>
      </c>
      <c r="F46" s="12">
        <v>1</v>
      </c>
      <c r="G46" s="12"/>
      <c r="H46" s="13">
        <v>200</v>
      </c>
      <c r="I46" s="13"/>
      <c r="N46" s="14"/>
      <c r="O46" s="14"/>
    </row>
    <row r="47" spans="2:15" ht="15" customHeight="1" x14ac:dyDescent="0.2">
      <c r="B47" s="4"/>
      <c r="C47" s="3">
        <v>0.251</v>
      </c>
      <c r="D47" s="3">
        <f>C47+(H47/5280)</f>
        <v>0.28399999999999997</v>
      </c>
      <c r="E47" s="15" t="s">
        <v>78</v>
      </c>
      <c r="F47" s="12">
        <v>2</v>
      </c>
      <c r="G47" s="12"/>
      <c r="H47" s="13">
        <v>175</v>
      </c>
      <c r="I47" s="13"/>
      <c r="N47" s="14"/>
      <c r="O47" s="14"/>
    </row>
    <row r="48" spans="2:15" ht="15" customHeight="1" x14ac:dyDescent="0.2">
      <c r="B48" s="4"/>
      <c r="C48" s="3">
        <v>0.251</v>
      </c>
      <c r="D48" s="3">
        <f>C48+(H48/5280)</f>
        <v>0.28899999999999998</v>
      </c>
      <c r="E48" s="15" t="s">
        <v>79</v>
      </c>
      <c r="F48" s="12">
        <v>2</v>
      </c>
      <c r="G48" s="12"/>
      <c r="H48" s="13">
        <v>200</v>
      </c>
      <c r="I48" s="13"/>
      <c r="N48" s="14"/>
      <c r="O48" s="14"/>
    </row>
    <row r="49" spans="2:15" ht="15" customHeight="1" x14ac:dyDescent="0.2">
      <c r="B49" s="4"/>
      <c r="C49" s="3">
        <v>0.33800000000000002</v>
      </c>
      <c r="D49" s="3">
        <f>C49+(H49/5280)</f>
        <v>0.35199999999999998</v>
      </c>
      <c r="E49" s="15" t="s">
        <v>19</v>
      </c>
      <c r="F49" s="12">
        <v>1</v>
      </c>
      <c r="G49" s="12"/>
      <c r="H49" s="13">
        <v>75</v>
      </c>
      <c r="I49" s="13"/>
      <c r="N49" s="14"/>
      <c r="O49" s="14"/>
    </row>
    <row r="50" spans="2:15" ht="15" customHeight="1" x14ac:dyDescent="0.2">
      <c r="B50" s="4"/>
      <c r="C50" s="3">
        <v>0.33800000000000002</v>
      </c>
      <c r="D50" s="3">
        <f>C50+(H50/5280)</f>
        <v>0.376</v>
      </c>
      <c r="E50" s="15" t="s">
        <v>23</v>
      </c>
      <c r="F50" s="12">
        <v>1</v>
      </c>
      <c r="G50" s="12"/>
      <c r="H50" s="13">
        <v>200</v>
      </c>
      <c r="I50" s="13"/>
      <c r="N50" s="14"/>
      <c r="O50" s="14"/>
    </row>
    <row r="51" spans="2:15" ht="15" customHeight="1" x14ac:dyDescent="0.2">
      <c r="B51" s="4"/>
      <c r="C51" s="1">
        <v>0.36699999999999999</v>
      </c>
      <c r="D51" s="1">
        <v>0.39500000000000002</v>
      </c>
      <c r="E51" s="2" t="s">
        <v>83</v>
      </c>
      <c r="F51" s="12"/>
      <c r="G51" s="12"/>
      <c r="H51" s="13">
        <v>150</v>
      </c>
      <c r="I51" s="13"/>
      <c r="N51" s="14"/>
      <c r="O51" s="14"/>
    </row>
    <row r="52" spans="2:15" ht="15" customHeight="1" x14ac:dyDescent="0.2">
      <c r="B52" s="4"/>
      <c r="C52" s="3">
        <f>D52-(H52/5280)</f>
        <v>0.11600000000000001</v>
      </c>
      <c r="D52" s="3">
        <v>0.192</v>
      </c>
      <c r="E52" s="15" t="s">
        <v>22</v>
      </c>
      <c r="F52" s="12">
        <v>1</v>
      </c>
      <c r="G52" s="12"/>
      <c r="H52" s="13">
        <v>400</v>
      </c>
      <c r="I52" s="13"/>
      <c r="N52" s="14"/>
      <c r="O52" s="14"/>
    </row>
    <row r="53" spans="2:15" ht="15" customHeight="1" x14ac:dyDescent="0.2">
      <c r="B53" s="4"/>
      <c r="C53" s="3">
        <f>D53-(H53/5280)</f>
        <v>0.112</v>
      </c>
      <c r="D53" s="3">
        <v>0.192</v>
      </c>
      <c r="E53" s="15" t="s">
        <v>21</v>
      </c>
      <c r="F53" s="12">
        <v>1</v>
      </c>
      <c r="G53" s="12"/>
      <c r="H53" s="13">
        <v>425</v>
      </c>
      <c r="I53" s="13"/>
      <c r="N53" s="14"/>
      <c r="O53" s="14"/>
    </row>
    <row r="54" spans="2:15" ht="15" customHeight="1" x14ac:dyDescent="0.2">
      <c r="B54" s="4"/>
      <c r="C54" s="3">
        <f>D54-(H54/5280)</f>
        <v>7.4850000000000003</v>
      </c>
      <c r="D54" s="3">
        <v>7.5229999999999997</v>
      </c>
      <c r="E54" s="15" t="s">
        <v>73</v>
      </c>
      <c r="F54" s="12">
        <v>1</v>
      </c>
      <c r="G54" s="12"/>
      <c r="H54" s="13">
        <v>200</v>
      </c>
      <c r="I54" s="13"/>
      <c r="N54" s="14"/>
      <c r="O54" s="14"/>
    </row>
    <row r="55" spans="2:15" ht="15" customHeight="1" x14ac:dyDescent="0.2">
      <c r="B55" s="4"/>
      <c r="C55" s="3">
        <f>D55-(H55/5280)</f>
        <v>7.4850000000000003</v>
      </c>
      <c r="D55" s="3">
        <v>7.5229999999999997</v>
      </c>
      <c r="E55" s="15" t="s">
        <v>74</v>
      </c>
      <c r="F55" s="12">
        <v>1</v>
      </c>
      <c r="G55" s="12"/>
      <c r="H55" s="13">
        <v>200</v>
      </c>
      <c r="I55" s="13"/>
      <c r="N55" s="14"/>
      <c r="O55" s="14"/>
    </row>
    <row r="56" spans="2:15" ht="15" customHeight="1" thickBot="1" x14ac:dyDescent="0.25">
      <c r="B56" s="4"/>
      <c r="C56" s="18"/>
      <c r="D56" s="18"/>
      <c r="E56" s="22"/>
      <c r="F56" s="20"/>
      <c r="G56" s="20"/>
      <c r="H56" s="21"/>
      <c r="I56" s="21"/>
      <c r="N56" s="14"/>
      <c r="O56" s="14"/>
    </row>
    <row r="57" spans="2:15" ht="15" customHeight="1" thickBot="1" x14ac:dyDescent="0.3">
      <c r="B57" s="4"/>
      <c r="C57" s="33" t="s">
        <v>72</v>
      </c>
      <c r="D57" s="34"/>
      <c r="E57" s="34"/>
      <c r="F57" s="34"/>
      <c r="G57" s="34"/>
      <c r="H57" s="34"/>
      <c r="I57" s="35"/>
      <c r="N57" s="14"/>
      <c r="O57" s="14"/>
    </row>
    <row r="58" spans="2:15" ht="15" customHeight="1" x14ac:dyDescent="0.2">
      <c r="B58" s="4"/>
      <c r="C58" s="3">
        <f>D58-(H58/5280)</f>
        <v>0.16800000000000001</v>
      </c>
      <c r="D58" s="3">
        <v>0.20599999999999999</v>
      </c>
      <c r="E58" s="23" t="s">
        <v>16</v>
      </c>
      <c r="F58" s="12">
        <v>1</v>
      </c>
      <c r="G58" s="12"/>
      <c r="H58" s="13">
        <v>200</v>
      </c>
      <c r="I58" s="13"/>
      <c r="N58" s="14"/>
      <c r="O58" s="14"/>
    </row>
    <row r="59" spans="2:15" ht="15" customHeight="1" x14ac:dyDescent="0.2">
      <c r="B59" s="4"/>
      <c r="C59" s="3">
        <f>D59-(H59/5280)</f>
        <v>0.16800000000000001</v>
      </c>
      <c r="D59" s="3">
        <v>0.20599999999999999</v>
      </c>
      <c r="E59" s="24" t="s">
        <v>15</v>
      </c>
      <c r="F59" s="12">
        <v>1</v>
      </c>
      <c r="G59" s="12"/>
      <c r="H59" s="13">
        <v>200</v>
      </c>
      <c r="I59" s="13"/>
      <c r="N59" s="14"/>
      <c r="O59" s="14"/>
    </row>
    <row r="60" spans="2:15" ht="15" customHeight="1" x14ac:dyDescent="0.2">
      <c r="B60" s="4"/>
      <c r="C60" s="3">
        <f>D60-(H60/5280)</f>
        <v>7.6999999999999999E-2</v>
      </c>
      <c r="D60" s="3">
        <v>0.105</v>
      </c>
      <c r="E60" s="24" t="s">
        <v>14</v>
      </c>
      <c r="F60" s="12">
        <v>1</v>
      </c>
      <c r="G60" s="12"/>
      <c r="H60" s="13">
        <v>150</v>
      </c>
      <c r="I60" s="13"/>
      <c r="N60" s="14"/>
      <c r="O60" s="14"/>
    </row>
    <row r="61" spans="2:15" ht="15" customHeight="1" x14ac:dyDescent="0.2">
      <c r="B61" s="4"/>
      <c r="C61" s="3">
        <f>D61-(H61/5280)</f>
        <v>8.3000000000000004E-2</v>
      </c>
      <c r="D61" s="3">
        <v>0.121</v>
      </c>
      <c r="E61" s="24" t="s">
        <v>75</v>
      </c>
      <c r="F61" s="12">
        <v>1</v>
      </c>
      <c r="G61" s="12"/>
      <c r="H61" s="13">
        <v>200</v>
      </c>
      <c r="I61" s="13"/>
      <c r="N61" s="14"/>
      <c r="O61" s="14"/>
    </row>
    <row r="62" spans="2:15" ht="15" customHeight="1" x14ac:dyDescent="0.2">
      <c r="B62" s="4"/>
      <c r="C62" s="3">
        <f>D62-(H62/5280)</f>
        <v>8.3000000000000004E-2</v>
      </c>
      <c r="D62" s="3">
        <v>0.121</v>
      </c>
      <c r="E62" s="24" t="s">
        <v>76</v>
      </c>
      <c r="F62" s="12">
        <v>1</v>
      </c>
      <c r="G62" s="12"/>
      <c r="H62" s="13">
        <v>200</v>
      </c>
      <c r="I62" s="13"/>
      <c r="N62" s="14"/>
      <c r="O62" s="14"/>
    </row>
    <row r="63" spans="2:15" ht="15" customHeight="1" thickBot="1" x14ac:dyDescent="0.25">
      <c r="B63" s="4"/>
      <c r="C63" s="25"/>
      <c r="D63" s="25"/>
      <c r="E63" s="26"/>
      <c r="F63" s="27"/>
      <c r="G63" s="27"/>
      <c r="H63" s="21"/>
      <c r="I63" s="21"/>
      <c r="N63" s="14"/>
      <c r="O63" s="14"/>
    </row>
    <row r="64" spans="2:15" ht="15" customHeight="1" thickBot="1" x14ac:dyDescent="0.3">
      <c r="B64" s="4"/>
      <c r="C64" s="28" t="s">
        <v>1</v>
      </c>
      <c r="D64" s="29"/>
      <c r="E64" s="29"/>
      <c r="F64" s="30">
        <f>SUM(F9:F62)</f>
        <v>32</v>
      </c>
      <c r="G64" s="30">
        <f>SUM(G9:G62)</f>
        <v>30</v>
      </c>
      <c r="H64" s="30">
        <f>SUM(H9:H62)</f>
        <v>10875</v>
      </c>
      <c r="I64" s="30">
        <f>SUM(I9:I62)</f>
        <v>2</v>
      </c>
      <c r="N64" s="14"/>
      <c r="O64" s="14"/>
    </row>
    <row r="65" spans="2:15" ht="15" customHeight="1" x14ac:dyDescent="0.2">
      <c r="B65" s="4"/>
      <c r="C65" s="31" t="s">
        <v>8</v>
      </c>
      <c r="D65" s="4"/>
      <c r="E65" s="4"/>
      <c r="F65" s="4"/>
      <c r="G65" s="4"/>
      <c r="N65" s="14"/>
      <c r="O65" s="14"/>
    </row>
    <row r="66" spans="2:15" ht="15" customHeight="1" x14ac:dyDescent="0.2">
      <c r="B66" s="4"/>
      <c r="C66" s="32" t="s">
        <v>9</v>
      </c>
      <c r="D66" s="4"/>
      <c r="E66" s="4"/>
      <c r="F66" s="4"/>
      <c r="G66" s="4"/>
      <c r="N66" s="14"/>
      <c r="O66" s="14"/>
    </row>
    <row r="67" spans="2:15" ht="15" customHeight="1" x14ac:dyDescent="0.2">
      <c r="B67" s="4"/>
      <c r="C67" s="4"/>
      <c r="D67" s="4"/>
      <c r="E67" s="4"/>
      <c r="F67" s="4"/>
      <c r="G67" s="4"/>
      <c r="N67" s="14"/>
      <c r="O67" s="14"/>
    </row>
    <row r="68" spans="2:15" ht="15" customHeight="1" x14ac:dyDescent="0.2">
      <c r="B68" s="4"/>
      <c r="C68" s="4"/>
      <c r="D68" s="4"/>
      <c r="E68" s="4"/>
      <c r="F68" s="4"/>
      <c r="G68" s="4"/>
      <c r="N68" s="14"/>
      <c r="O68" s="14"/>
    </row>
    <row r="69" spans="2:15" ht="15" customHeight="1" x14ac:dyDescent="0.2">
      <c r="B69" s="4"/>
      <c r="C69" s="4"/>
      <c r="D69" s="4"/>
      <c r="E69" s="4"/>
      <c r="F69" s="4"/>
      <c r="G69" s="4"/>
      <c r="N69" s="14"/>
      <c r="O69" s="14"/>
    </row>
    <row r="70" spans="2:15" ht="15" customHeight="1" x14ac:dyDescent="0.2">
      <c r="B70" s="4"/>
      <c r="N70" s="14"/>
      <c r="O70" s="14"/>
    </row>
    <row r="71" spans="2:15" ht="15" customHeight="1" x14ac:dyDescent="0.2">
      <c r="B71" s="4"/>
      <c r="N71" s="14"/>
      <c r="O71" s="14"/>
    </row>
    <row r="72" spans="2:15" ht="15" customHeight="1" x14ac:dyDescent="0.2">
      <c r="B72" s="4"/>
      <c r="N72" s="14"/>
      <c r="O72" s="14"/>
    </row>
    <row r="73" spans="2:15" ht="15" customHeight="1" x14ac:dyDescent="0.2">
      <c r="B73" s="4"/>
      <c r="C73" s="4"/>
      <c r="D73" s="4"/>
      <c r="E73" s="4"/>
      <c r="F73" s="4"/>
      <c r="G73" s="4"/>
    </row>
    <row r="74" spans="2:15" ht="15" customHeight="1" x14ac:dyDescent="0.2">
      <c r="B74" s="4"/>
      <c r="C74" s="4"/>
      <c r="D74" s="4"/>
      <c r="E74" s="4"/>
      <c r="F74" s="4"/>
      <c r="G74" s="4"/>
    </row>
    <row r="75" spans="2:15" ht="15" customHeight="1" x14ac:dyDescent="0.2">
      <c r="B75" s="4"/>
    </row>
    <row r="76" spans="2:15" ht="15" customHeight="1" x14ac:dyDescent="0.2">
      <c r="B76" s="4"/>
    </row>
    <row r="77" spans="2:15" ht="15" customHeight="1" x14ac:dyDescent="0.2">
      <c r="B77" s="4"/>
    </row>
    <row r="78" spans="2:15" ht="15" customHeight="1" x14ac:dyDescent="0.2">
      <c r="B78" s="4"/>
    </row>
    <row r="79" spans="2:15" ht="15" customHeight="1" x14ac:dyDescent="0.2">
      <c r="B79" s="4"/>
    </row>
    <row r="80" spans="2:15" ht="15" customHeight="1" x14ac:dyDescent="0.2">
      <c r="B80" s="4"/>
    </row>
    <row r="81" spans="2:16" ht="15" customHeight="1" x14ac:dyDescent="0.2">
      <c r="B81" s="4"/>
    </row>
    <row r="82" spans="2:16" ht="15" customHeight="1" x14ac:dyDescent="0.2">
      <c r="B82" s="4"/>
    </row>
    <row r="83" spans="2:16" s="8" customFormat="1" ht="15" customHeight="1" x14ac:dyDescent="0.25">
      <c r="B83" s="7"/>
      <c r="C83" s="5"/>
      <c r="D83" s="5"/>
      <c r="E83" s="5"/>
      <c r="F83" s="5"/>
      <c r="G83" s="5"/>
      <c r="H83" s="5"/>
      <c r="I83" s="5"/>
      <c r="L83" s="7"/>
      <c r="M83" s="7"/>
      <c r="N83" s="7"/>
      <c r="O83" s="7"/>
      <c r="P83" s="7"/>
    </row>
    <row r="84" spans="2:16" ht="15" customHeight="1" x14ac:dyDescent="0.2">
      <c r="B84" s="4"/>
    </row>
    <row r="85" spans="2:16" ht="15" customHeight="1" x14ac:dyDescent="0.2">
      <c r="B85" s="4"/>
    </row>
    <row r="86" spans="2:16" ht="15" customHeight="1" x14ac:dyDescent="0.2">
      <c r="B86" s="4"/>
    </row>
    <row r="87" spans="2:16" ht="15" customHeight="1" x14ac:dyDescent="0.2">
      <c r="B87" s="4"/>
    </row>
    <row r="88" spans="2:16" ht="15" customHeight="1" x14ac:dyDescent="0.2">
      <c r="B88" s="4"/>
    </row>
    <row r="89" spans="2:16" ht="15" customHeight="1" x14ac:dyDescent="0.2"/>
    <row r="90" spans="2:16" ht="15" customHeight="1" x14ac:dyDescent="0.2"/>
    <row r="91" spans="2:16" ht="15" customHeight="1" x14ac:dyDescent="0.2"/>
    <row r="92" spans="2:16" ht="15" customHeight="1" x14ac:dyDescent="0.2">
      <c r="B92" s="4"/>
    </row>
    <row r="93" spans="2:16" ht="15" customHeight="1" x14ac:dyDescent="0.2">
      <c r="B93" s="4"/>
    </row>
    <row r="94" spans="2:16" ht="15" customHeight="1" x14ac:dyDescent="0.2">
      <c r="B94" s="4"/>
    </row>
    <row r="95" spans="2:16" ht="15" customHeight="1" x14ac:dyDescent="0.2">
      <c r="B95" s="4"/>
    </row>
    <row r="96" spans="2:16" ht="15" customHeight="1" x14ac:dyDescent="0.2">
      <c r="B96" s="4"/>
    </row>
    <row r="97" spans="2:2" ht="15" customHeight="1" x14ac:dyDescent="0.2">
      <c r="B97" s="4"/>
    </row>
    <row r="98" spans="2:2" ht="15" customHeight="1" x14ac:dyDescent="0.2">
      <c r="B98" s="4"/>
    </row>
    <row r="99" spans="2:2" ht="15" customHeight="1" x14ac:dyDescent="0.2">
      <c r="B99" s="4"/>
    </row>
    <row r="100" spans="2:2" ht="15" customHeight="1" x14ac:dyDescent="0.2">
      <c r="B100" s="4"/>
    </row>
    <row r="101" spans="2:2" ht="15" customHeight="1" x14ac:dyDescent="0.2">
      <c r="B101" s="4"/>
    </row>
    <row r="102" spans="2:2" ht="15" customHeight="1" x14ac:dyDescent="0.2">
      <c r="B102" s="4"/>
    </row>
    <row r="103" spans="2:2" ht="15" customHeight="1" x14ac:dyDescent="0.2">
      <c r="B103" s="4"/>
    </row>
    <row r="104" spans="2:2" ht="15" customHeight="1" x14ac:dyDescent="0.2">
      <c r="B104" s="4"/>
    </row>
    <row r="105" spans="2:2" ht="15" customHeight="1" x14ac:dyDescent="0.2">
      <c r="B105" s="4"/>
    </row>
    <row r="106" spans="2:2" ht="15" customHeight="1" x14ac:dyDescent="0.2">
      <c r="B106" s="4"/>
    </row>
    <row r="107" spans="2:2" ht="15" customHeight="1" x14ac:dyDescent="0.2">
      <c r="B107" s="4"/>
    </row>
    <row r="108" spans="2:2" ht="15" customHeight="1" x14ac:dyDescent="0.2">
      <c r="B108" s="4"/>
    </row>
    <row r="109" spans="2:2" ht="15" customHeight="1" x14ac:dyDescent="0.2">
      <c r="B109" s="4"/>
    </row>
    <row r="110" spans="2:2" ht="15" customHeight="1" x14ac:dyDescent="0.2">
      <c r="B110" s="4"/>
    </row>
    <row r="111" spans="2:2" ht="15" customHeight="1" x14ac:dyDescent="0.2">
      <c r="B111" s="4"/>
    </row>
    <row r="112" spans="2:2" ht="15" customHeight="1" x14ac:dyDescent="0.2">
      <c r="B112" s="4"/>
    </row>
    <row r="113" spans="2:2" ht="15" customHeight="1" x14ac:dyDescent="0.2">
      <c r="B113" s="4"/>
    </row>
    <row r="114" spans="2:2" ht="15" customHeight="1" x14ac:dyDescent="0.2">
      <c r="B114" s="4"/>
    </row>
    <row r="115" spans="2:2" ht="15" customHeight="1" x14ac:dyDescent="0.2">
      <c r="B115" s="4"/>
    </row>
    <row r="116" spans="2:2" ht="15" customHeight="1" x14ac:dyDescent="0.2">
      <c r="B116" s="4"/>
    </row>
    <row r="117" spans="2:2" ht="15" customHeight="1" x14ac:dyDescent="0.2">
      <c r="B117" s="4"/>
    </row>
    <row r="118" spans="2:2" ht="15" customHeight="1" x14ac:dyDescent="0.2">
      <c r="B118" s="4"/>
    </row>
    <row r="119" spans="2:2" ht="15" customHeight="1" x14ac:dyDescent="0.2">
      <c r="B119" s="4"/>
    </row>
    <row r="120" spans="2:2" ht="15" customHeight="1" x14ac:dyDescent="0.2">
      <c r="B120" s="4"/>
    </row>
    <row r="121" spans="2:2" ht="15" customHeight="1" x14ac:dyDescent="0.2">
      <c r="B121" s="4"/>
    </row>
    <row r="122" spans="2:2" ht="15" customHeight="1" x14ac:dyDescent="0.2">
      <c r="B122" s="4"/>
    </row>
    <row r="123" spans="2:2" ht="15" customHeight="1" x14ac:dyDescent="0.2">
      <c r="B123" s="4"/>
    </row>
    <row r="124" spans="2:2" ht="15" customHeight="1" x14ac:dyDescent="0.2">
      <c r="B124" s="4"/>
    </row>
    <row r="125" spans="2:2" x14ac:dyDescent="0.2">
      <c r="B125" s="4"/>
    </row>
    <row r="126" spans="2:2" x14ac:dyDescent="0.2">
      <c r="B126" s="4"/>
    </row>
    <row r="127" spans="2:2" x14ac:dyDescent="0.2">
      <c r="B127" s="4"/>
    </row>
  </sheetData>
  <mergeCells count="15">
    <mergeCell ref="B2:J2"/>
    <mergeCell ref="C3:C7"/>
    <mergeCell ref="D3:D7"/>
    <mergeCell ref="E3:E7"/>
    <mergeCell ref="F3:F6"/>
    <mergeCell ref="G3:G6"/>
    <mergeCell ref="H3:H6"/>
    <mergeCell ref="G7:H7"/>
    <mergeCell ref="I3:I6"/>
    <mergeCell ref="C57:I57"/>
    <mergeCell ref="C8:I8"/>
    <mergeCell ref="C26:I26"/>
    <mergeCell ref="C33:I33"/>
    <mergeCell ref="C39:I39"/>
    <mergeCell ref="C43:I4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3a-REM&amp;D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2023-10-20T14:41:17Z</dcterms:modified>
</cp:coreProperties>
</file>